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C11" i="3" l="1"/>
  <c r="G10" i="3" l="1"/>
  <c r="F10" i="3"/>
  <c r="D13" i="3" l="1"/>
  <c r="E13" i="3"/>
  <c r="D16" i="3"/>
  <c r="D17" i="3" s="1"/>
  <c r="E16" i="3"/>
  <c r="D11" i="3"/>
  <c r="E11" i="3"/>
  <c r="E17" i="3" l="1"/>
  <c r="C16" i="3"/>
  <c r="C13" i="3"/>
  <c r="C17" i="3" l="1"/>
  <c r="F6" i="3"/>
  <c r="F7" i="3"/>
  <c r="F5" i="3"/>
  <c r="G6" i="3" l="1"/>
  <c r="G7" i="3"/>
  <c r="G5" i="3"/>
  <c r="G17" i="3" l="1"/>
  <c r="G13" i="3"/>
  <c r="G16" i="3"/>
  <c r="G15" i="3"/>
  <c r="F15" i="3"/>
  <c r="F13" i="3"/>
  <c r="G11" i="3"/>
  <c r="F16" i="3" l="1"/>
  <c r="F11" i="3" l="1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<sst xmlns="http://schemas.openxmlformats.org/spreadsheetml/2006/main" count="29" uniqueCount="29">
  <si>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</si>
  <si>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</si>
  <si>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</si>
  <si>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</si>
  <si>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</si>
  <si>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</si>
  <si>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</si>
  <si>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</si>
  <si>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</si>
  <si>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</si>
  <si>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</si>
  <si>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</si>
  <si>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</si>
  <si>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</si>
  <si>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</si>
  <si>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</si>
  <si>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</si>
  <si>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</si>
  <si>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</si>
  <si>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</si>
  <si>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</si>
  <si>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</si>
  <si>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Уточненный план на 2020 год</t>
  </si>
  <si>
    <t>Темп 2020 г. к соответствующему периоду 2019 г., %</t>
  </si>
  <si>
    <t>За счет остатка дорожного фонда на 01.01.2019 , на 01.01.2020 года</t>
  </si>
  <si>
    <t>Остаток дорожного фонда на 01.07.2019 года и на 01.07.2020 года по муниципальному району</t>
  </si>
  <si>
    <t>Информация об использовании бюджетных ассигнований дорожного фонда Почепского  муниципального района за 9 месяцев  2020 года</t>
  </si>
  <si>
    <t>Исполнение за 9 месяцев 2019 года</t>
  </si>
  <si>
    <t>Исполнено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</si>
</sst>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43" fontId="3" fillId="0" borderId="2" xfId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10" zoomScale="90" zoomScaleNormal="90" workbookViewId="0">
      <selection activeCell="E16" sqref="E16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26</v>
      </c>
      <c r="B1" s="43"/>
      <c r="C1" s="43"/>
      <c r="D1" s="43"/>
      <c r="E1" s="43"/>
      <c r="F1" s="43"/>
      <c r="G1" s="43"/>
    </row>
    <row r="3" spans="1:11" s="5" customFormat="1" ht="84" customHeight="1" x14ac:dyDescent="0.25">
      <c r="A3" s="3" t="s">
        <v>3</v>
      </c>
      <c r="B3" s="3"/>
      <c r="C3" s="6" t="s">
        <v>27</v>
      </c>
      <c r="D3" s="6" t="s">
        <v>22</v>
      </c>
      <c r="E3" s="6" t="s">
        <v>28</v>
      </c>
      <c r="F3" s="6" t="s">
        <v>17</v>
      </c>
      <c r="G3" s="6" t="s">
        <v>23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24</v>
      </c>
      <c r="C5" s="31">
        <v>189203</v>
      </c>
      <c r="D5" s="30">
        <v>53241.71</v>
      </c>
      <c r="E5" s="31">
        <v>53241.71</v>
      </c>
      <c r="F5" s="33">
        <f>E5/D5*100</f>
        <v>100</v>
      </c>
      <c r="G5" s="28">
        <f>E5/C5*100</f>
        <v>28.139992494833592</v>
      </c>
      <c r="H5" s="9"/>
      <c r="I5" s="9"/>
      <c r="J5" s="9"/>
      <c r="K5" s="9"/>
    </row>
    <row r="6" spans="1:11" s="10" customFormat="1" ht="31.5" customHeight="1" x14ac:dyDescent="0.25">
      <c r="A6" s="6" t="s">
        <v>5</v>
      </c>
      <c r="B6" s="11" t="s">
        <v>1</v>
      </c>
      <c r="C6" s="31">
        <v>101424625.88</v>
      </c>
      <c r="D6" s="30">
        <v>157864636</v>
      </c>
      <c r="E6" s="31">
        <v>118788244.95999999</v>
      </c>
      <c r="F6" s="33">
        <f t="shared" ref="F6:F7" si="0">E6/D6*100</f>
        <v>75.246900110041111</v>
      </c>
      <c r="G6" s="28">
        <f t="shared" ref="G6:G7" si="1">E6/C6*100</f>
        <v>117.11972701831176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21</v>
      </c>
      <c r="C7" s="31">
        <v>3679666.6</v>
      </c>
      <c r="D7" s="30">
        <v>9353000</v>
      </c>
      <c r="E7" s="31">
        <v>6171416.4299999997</v>
      </c>
      <c r="F7" s="33">
        <f t="shared" si="0"/>
        <v>65.983282690045968</v>
      </c>
      <c r="G7" s="28">
        <f t="shared" si="1"/>
        <v>167.71672819488589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42">
        <v>360000</v>
      </c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19</v>
      </c>
      <c r="B10" s="38" t="s">
        <v>20</v>
      </c>
      <c r="C10" s="36">
        <v>6335965.3099999996</v>
      </c>
      <c r="D10" s="39">
        <v>5575157</v>
      </c>
      <c r="E10" s="36">
        <v>5430715.3099999996</v>
      </c>
      <c r="F10" s="32">
        <f>E10/D10*100</f>
        <v>97.409190629071063</v>
      </c>
      <c r="G10" s="41">
        <f>E10/C10*100</f>
        <v>85.712516472095388</v>
      </c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C5+C7+C9+C10</f>
        <v>10564834.91</v>
      </c>
      <c r="D11" s="27">
        <f t="shared" ref="D11:E11" si="2">D5+D7+D8+D10</f>
        <v>14981398.710000001</v>
      </c>
      <c r="E11" s="27">
        <f t="shared" si="2"/>
        <v>11655373.449999999</v>
      </c>
      <c r="F11" s="29">
        <f>E11/D11*100</f>
        <v>77.798967076552756</v>
      </c>
      <c r="G11" s="18">
        <f>E11/C11*100</f>
        <v>110.32234340896103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C15</f>
        <v>10103995.98</v>
      </c>
      <c r="D13" s="27">
        <f t="shared" ref="D13:E13" si="3">D15</f>
        <v>14841750.970000001</v>
      </c>
      <c r="E13" s="27">
        <f t="shared" si="3"/>
        <v>10774564.560000001</v>
      </c>
      <c r="F13" s="29">
        <f>E13/D13*100</f>
        <v>72.596316848186547</v>
      </c>
      <c r="G13" s="18">
        <f>E13/C13*100</f>
        <v>106.63666712979037</v>
      </c>
      <c r="H13" s="9"/>
      <c r="I13" s="9"/>
      <c r="J13" s="9"/>
      <c r="K13" s="9"/>
    </row>
    <row r="14" spans="1:11" s="10" customFormat="1" ht="45" customHeight="1" x14ac:dyDescent="0.25">
      <c r="A14" s="23" t="s">
        <v>13</v>
      </c>
      <c r="B14" s="11" t="s">
        <v>12</v>
      </c>
      <c r="C14" s="30"/>
      <c r="D14" s="7"/>
      <c r="E14" s="30"/>
      <c r="F14" s="30"/>
      <c r="G14" s="17"/>
      <c r="H14" s="9"/>
      <c r="I14" s="9"/>
      <c r="J14" s="9"/>
      <c r="K14" s="9"/>
    </row>
    <row r="15" spans="1:11" s="10" customFormat="1" ht="292.5" customHeight="1" x14ac:dyDescent="0.25">
      <c r="A15" s="23" t="s">
        <v>14</v>
      </c>
      <c r="B15" s="11" t="s">
        <v>15</v>
      </c>
      <c r="C15" s="30">
        <v>10103995.98</v>
      </c>
      <c r="D15" s="30">
        <v>14841750.970000001</v>
      </c>
      <c r="E15" s="30">
        <v>10774564.560000001</v>
      </c>
      <c r="F15" s="33">
        <f>E15/D15*100</f>
        <v>72.596316848186547</v>
      </c>
      <c r="G15" s="17">
        <f>E15/C15*100</f>
        <v>106.63666712979037</v>
      </c>
      <c r="H15" s="9"/>
      <c r="I15" s="9"/>
      <c r="J15" s="9"/>
      <c r="K15" s="9"/>
    </row>
    <row r="16" spans="1:11" s="20" customFormat="1" ht="23.25" customHeight="1" x14ac:dyDescent="0.25">
      <c r="A16" s="19"/>
      <c r="B16" s="19" t="s">
        <v>16</v>
      </c>
      <c r="C16" s="34">
        <f>C15</f>
        <v>10103995.98</v>
      </c>
      <c r="D16" s="34">
        <f t="shared" ref="D16:E16" si="4">D15</f>
        <v>14841750.970000001</v>
      </c>
      <c r="E16" s="34">
        <f t="shared" si="4"/>
        <v>10774564.560000001</v>
      </c>
      <c r="F16" s="29">
        <f>E16/D16*100</f>
        <v>72.596316848186547</v>
      </c>
      <c r="G16" s="18">
        <f>E16/C16*100</f>
        <v>106.63666712979037</v>
      </c>
      <c r="H16" s="21"/>
      <c r="I16" s="21"/>
      <c r="J16" s="21"/>
      <c r="K16" s="21"/>
    </row>
    <row r="17" spans="1:7" ht="32.25" customHeight="1" x14ac:dyDescent="0.25">
      <c r="A17" s="44" t="s">
        <v>25</v>
      </c>
      <c r="B17" s="45"/>
      <c r="C17" s="35">
        <f>C11-C16</f>
        <v>460838.9299999997</v>
      </c>
      <c r="D17" s="35">
        <f>D11-D16</f>
        <v>139647.74000000022</v>
      </c>
      <c r="E17" s="35">
        <f>E11-E16</f>
        <v>880808.88999999873</v>
      </c>
      <c r="F17" s="32" t="s">
        <v>18</v>
      </c>
      <c r="G17" s="40">
        <f>E17/C17*100</f>
        <v>191.13161511767231</v>
      </c>
    </row>
  </sheetData>
  <mergeCells count="2">
    <mergeCell ref="A1:G1"/>
    <mergeCell ref="A17:B17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2020-10-13T08:32:59Z</dcterms:modified>
</cp:coreProperties>
</file>